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11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  <sheet name="درس 8" sheetId="8" r:id="rId8"/>
    <sheet name="درس 9" sheetId="9" r:id="rId9"/>
    <sheet name="درس 10" sheetId="10" r:id="rId10"/>
    <sheet name="درس 11" sheetId="11" r:id="rId11"/>
    <sheet name="درس 12" sheetId="12" r:id="rId12"/>
  </sheets>
  <calcPr calcId="124519"/>
</workbook>
</file>

<file path=xl/calcChain.xml><?xml version="1.0" encoding="utf-8"?>
<calcChain xmlns="http://schemas.openxmlformats.org/spreadsheetml/2006/main">
  <c r="B5" i="12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4"/>
  <c r="C4"/>
  <c r="C4" i="11"/>
  <c r="C5"/>
  <c r="C6"/>
  <c r="C7"/>
  <c r="C8"/>
  <c r="C9"/>
  <c r="C10"/>
  <c r="C11"/>
  <c r="C12"/>
  <c r="C13"/>
  <c r="C14"/>
  <c r="C15"/>
  <c r="B4" i="10"/>
  <c r="B5"/>
  <c r="B15"/>
  <c r="B14"/>
  <c r="B13"/>
  <c r="B12"/>
  <c r="B11"/>
  <c r="B10"/>
  <c r="B9"/>
  <c r="B8"/>
  <c r="B7"/>
  <c r="B6"/>
  <c r="C4" i="9"/>
  <c r="C5"/>
  <c r="D5" s="1"/>
  <c r="E5" s="1"/>
  <c r="C6"/>
  <c r="D6" s="1"/>
  <c r="E6" s="1"/>
  <c r="C7"/>
  <c r="D7" s="1"/>
  <c r="E7" s="1"/>
  <c r="C8"/>
  <c r="D8" s="1"/>
  <c r="E8" s="1"/>
  <c r="C9"/>
  <c r="D9" s="1"/>
  <c r="E9" s="1"/>
  <c r="C10"/>
  <c r="D10" s="1"/>
  <c r="E10" s="1"/>
  <c r="C11"/>
  <c r="D11" s="1"/>
  <c r="E11" s="1"/>
  <c r="C12"/>
  <c r="D12" s="1"/>
  <c r="E12" s="1"/>
  <c r="C13"/>
  <c r="D13" s="1"/>
  <c r="E13" s="1"/>
  <c r="C14"/>
  <c r="D14" s="1"/>
  <c r="E14" s="1"/>
  <c r="C15"/>
  <c r="D15" s="1"/>
  <c r="E15" s="1"/>
  <c r="D4"/>
  <c r="E4" s="1"/>
  <c r="B4" i="8"/>
  <c r="B6"/>
  <c r="B7"/>
  <c r="B8"/>
  <c r="B9"/>
  <c r="B10"/>
  <c r="B11"/>
  <c r="B12"/>
  <c r="B13"/>
  <c r="B14"/>
  <c r="B15"/>
  <c r="B5"/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<sst xmlns="http://schemas.openxmlformats.org/spreadsheetml/2006/main" count="140" uniqueCount="106">
  <si>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</si>
  <si>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</si>
  <si>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</si>
  <si>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</si>
  <si>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</si>
  <si>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</si>
  <si>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</si>
  <si>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</si>
  <si>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</si>
  <si>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</si>
  <si>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</si>
  <si>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</si>
  <si>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</si>
  <si>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</si>
  <si>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</si>
  <si>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</si>
  <si>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</si>
  <si>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</si>
  <si>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</si>
  <si>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</si>
  <si>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</si>
  <si>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</si>
  <si>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</si>
  <si>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</si>
  <si>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</si>
  <si>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</si>
  <si>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</si>
  <si>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</si>
  <si>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</si>
  <si>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</si>
  <si>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</si>
  <si>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</si>
  <si>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</si>
  <si>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</si>
  <si>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</si>
  <si>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</si>
  <si>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</si>
  <si>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</si>
  <si>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</si>
  <si>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</si>
  <si>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</si>
  <si>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</si>
  <si>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</si>
  <si>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</si>
  <si>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</si>
  <si>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</si>
  <si>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</si>
  <si>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</si>
  <si>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</si>
  <si>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</si>
  <si>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</si>
  <si>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</si>
  <si>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</si>
  <si>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</si>
  <si>
    <t xml:space="preserve">الدرس الثامن : </t>
  </si>
  <si>
    <t>لتحديد الربع الذي يقع فيه شهر معين</t>
  </si>
  <si>
    <t>الشهر</t>
  </si>
  <si>
    <t xml:space="preserve">الربع الذي به الشهر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</si>
  <si>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</si>
  <si>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</si>
  <si>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</si>
  <si>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</si>
  <si>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</si>
  <si>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</si>
  <si>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</si>
  <si>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</si>
  <si>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</si>
  <si>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</si>
  <si>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</si>
  <si>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</si>
  <si>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=IF(OR(A4="January";A4="February";A4="March");"الربع الاول من العام";IF(OR(A4="April";A4="May";A4="June");"الربع الثاني من العام";IF(OR(A4="July";A4="August";A4="September");"الربع الثالث من العام";"الربع الرابع من العام")))</t>
  </si>
  <si>
    <t>لإحتساب القيمة بعد الضريبة</t>
  </si>
  <si>
    <t xml:space="preserve">الدرس التاسع : </t>
  </si>
  <si>
    <t>المبلغ الصافي</t>
  </si>
  <si>
    <t>نسبة الضريبة %</t>
  </si>
  <si>
    <t>مبلغ الضريبة</t>
  </si>
  <si>
    <t xml:space="preserve">المبيعات </t>
  </si>
  <si>
    <t xml:space="preserve">تقريب الى الرقم الاعلى </t>
  </si>
  <si>
    <t>تم اعتماد نسب الضريبة التالية :  1  ,  2  ,   3  ,   5  ,   10    - ويمكن اضافة او تعديل النسب من المعادلة في العمود C</t>
  </si>
  <si>
    <t>=IF(B4=1;A4/100*1;IF(B4=2;A4/100*2;IF(B4=3;A4/1003;IF(B4=5;A4/100*5;IF(B4=10;A4/100*10;A4/100*0)))))</t>
  </si>
  <si>
    <t>إستخدام المعادلة IF لحساب عمولات البيع الشخصية</t>
  </si>
  <si>
    <t>مبيعات أقل من 100 $       النسبة    3 %</t>
  </si>
  <si>
    <t xml:space="preserve"> مبيعات أكبر من أو يساوي 100 $ و أقل من 500 $      النسبة    5 %</t>
  </si>
  <si>
    <t xml:space="preserve"> مبيعات أكبر من أو يساوي 500 $       النسبة 8   %</t>
  </si>
  <si>
    <t>المبيعـــــــات</t>
  </si>
  <si>
    <t>العمولــــــــــــــــــــــــة</t>
  </si>
  <si>
    <t xml:space="preserve">الدرس العاشر : </t>
  </si>
  <si>
    <t>=A4*IF(A4&gt;=500;0.08;IF(A4&gt;=100;0.05;0.03))</t>
  </si>
  <si>
    <t xml:space="preserve">الدرس الحادي عشر : </t>
  </si>
  <si>
    <t>إستخدام المعادلة IF للمقارنة بين خليتين.</t>
  </si>
  <si>
    <t>القيمة الاولى</t>
  </si>
  <si>
    <t>القيمة الثانية</t>
  </si>
  <si>
    <t xml:space="preserve">بفرض ان القيم المراد مطابقتها هي  1   +  0    ( ويمكن تعديل المعادلة لاي رقمين  ) </t>
  </si>
  <si>
    <t>'=IF(A4&amp;B4="11";"القيم متطابقة";IF(A4&amp;B4="10";"القيمة الاولى مطابقة";IF(A4&amp;B4="01";"القيمة الثانية مطابقة ";"القيم غيرمتطابقة")))</t>
  </si>
  <si>
    <t>=IF(A4&amp;B4="11";"القيم متطابقة";IF(A4&amp;B4="10";"القيمة الاولى مطابقة";IF(A4&amp;B4="01";"القيمة الثانية مطابقة ";"القيم غيرمتطابقة")))</t>
  </si>
  <si>
    <t>=IF(A2&amp;B2="11";"OK";IF(A2&amp;B2="10";"First Value is OK";IF(A2&amp;B2="01";"Second Value is OK";"Both Values are FALSE")))</t>
  </si>
  <si>
    <t xml:space="preserve">الدرس الثاني عشر : </t>
  </si>
  <si>
    <t>إستخدام المعادلة IF مع المعادلة INT</t>
  </si>
  <si>
    <t>=IF(INT(A2/4)=A2/4;"whole number divisible by 4";FALSE)</t>
  </si>
  <si>
    <t>لمعرفة ما إذا كانت القيمة تمثل رقم صحيح و يمكن قسمتها علي قيمة أخري, نستخدم
المعادلة IF و ندمج معها المعادلة INT :</t>
  </si>
  <si>
    <t>لمعرفة ما إذا كان الرقم الصحيح يقبل القسمة علي 4 :</t>
  </si>
  <si>
    <t>=IF(A2/4-INT(A2/4)=0,"whole number divisible by 4",FALSE)</t>
  </si>
  <si>
    <t xml:space="preserve">المخالف ( 1 ) </t>
  </si>
  <si>
    <t xml:space="preserve">المخالف ( 2 ) </t>
  </si>
  <si>
    <t>اما ( 1 )</t>
  </si>
  <si>
    <t xml:space="preserve">او ( 2 )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</si>
</sst>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  <border>
      <left style="medium">
        <color theme="3" tint="0.39994506668294322"/>
      </left>
      <right/>
      <top/>
      <bottom/>
      <diagonal/>
    </border>
    <border>
      <left style="thin">
        <color rgb="FF00B050"/>
      </left>
      <right style="medium">
        <color rgb="FF00B050"/>
      </right>
      <top style="medium">
        <color theme="3" tint="0.39994506668294322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theme="3" tint="0.39994506668294322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/>
    <xf numFmtId="0" fontId="3" fillId="0" borderId="0" xfId="0" applyFont="1" applyFill="1" applyBorder="1"/>
    <xf numFmtId="0" fontId="3" fillId="0" borderId="9" xfId="0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quotePrefix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quotePrefix="1" applyFont="1" applyFill="1" applyBorder="1" applyAlignment="1">
      <alignment horizontal="center"/>
    </xf>
    <xf numFmtId="0" fontId="3" fillId="4" borderId="0" xfId="0" applyFont="1" applyFill="1" applyBorder="1" applyAlignment="1">
      <alignment horizontal="left" vertical="center" wrapText="1"/>
    </xf>
    <xf numFmtId="0" fontId="3" fillId="4" borderId="0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54" t="s">
        <v>2</v>
      </c>
      <c r="B1" s="54"/>
      <c r="C1" s="54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32" priority="4" operator="containsText" text="false">
      <formula>NOT(ISERROR(SEARCH("false",C3)))</formula>
    </cfRule>
  </conditionalFormatting>
  <conditionalFormatting sqref="E2">
    <cfRule type="containsText" dxfId="31" priority="3" operator="containsText" text="false">
      <formula>NOT(ISERROR(SEARCH("false",E2)))</formula>
    </cfRule>
  </conditionalFormatting>
  <conditionalFormatting sqref="E2">
    <cfRule type="containsText" dxfId="30" priority="2" operator="containsText" text="false">
      <formula>NOT(ISERROR(SEARCH("false",E2)))</formula>
    </cfRule>
  </conditionalFormatting>
  <conditionalFormatting sqref="E2">
    <cfRule type="containsText" dxfId="29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54" t="s">
        <v>3</v>
      </c>
      <c r="B1" s="54"/>
      <c r="C1" s="54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28" priority="6" operator="containsText" text="false">
      <formula>NOT(ISERROR(SEARCH("false",C5)))</formula>
    </cfRule>
  </conditionalFormatting>
  <conditionalFormatting sqref="C6:C17">
    <cfRule type="containsText" dxfId="27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54" t="s">
        <v>13</v>
      </c>
      <c r="B1" s="54"/>
      <c r="C1" s="54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26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54" t="s">
        <v>31</v>
      </c>
      <c r="B1" s="54"/>
      <c r="C1" s="54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25" priority="4" operator="containsText" text="false">
      <formula>NOT(ISERROR(SEARCH("false",B4)))</formula>
    </cfRule>
  </conditionalFormatting>
  <conditionalFormatting sqref="H3">
    <cfRule type="containsText" dxfId="24" priority="3" operator="containsText" text="false">
      <formula>NOT(ISERROR(SEARCH("false",H3)))</formula>
    </cfRule>
  </conditionalFormatting>
  <conditionalFormatting sqref="B4">
    <cfRule type="containsText" dxfId="23" priority="2" operator="containsText" text="false">
      <formula>NOT(ISERROR(SEARCH("false",B4)))</formula>
    </cfRule>
  </conditionalFormatting>
  <conditionalFormatting sqref="B5:B16">
    <cfRule type="containsText" dxfId="22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54" t="s">
        <v>38</v>
      </c>
      <c r="B1" s="54"/>
      <c r="C1" s="54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21" priority="2" operator="containsText" text="false">
      <formula>NOT(ISERROR(SEARCH("false",B4)))</formula>
    </cfRule>
  </conditionalFormatting>
  <conditionalFormatting sqref="B4:B15">
    <cfRule type="containsText" dxfId="20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3" max="3" width="19" bestFit="1" customWidth="1"/>
  </cols>
  <sheetData>
    <row r="1" spans="1:13" ht="18">
      <c r="A1" s="54" t="s">
        <v>42</v>
      </c>
      <c r="B1" s="54"/>
      <c r="C1" s="54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3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19" priority="2" operator="containsText" text="false">
      <formula>NOT(ISERROR(SEARCH("false",B4)))</formula>
    </cfRule>
  </conditionalFormatting>
  <conditionalFormatting sqref="B4:B15">
    <cfRule type="containsText" dxfId="18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54" t="s">
        <v>45</v>
      </c>
      <c r="B1" s="54"/>
      <c r="C1" s="54"/>
    </row>
    <row r="2" spans="1:13" ht="16.5" thickBot="1">
      <c r="F2" s="34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3" t="s">
        <v>53</v>
      </c>
    </row>
    <row r="4" spans="1:13" ht="15.75" thickBot="1">
      <c r="A4" s="36">
        <v>201</v>
      </c>
      <c r="B4" s="37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5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5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5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5"/>
      <c r="B8" s="5"/>
      <c r="C8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</cols>
  <sheetData>
    <row r="1" spans="1:15" ht="18">
      <c r="A1" s="54" t="s">
        <v>54</v>
      </c>
      <c r="B1" s="54"/>
      <c r="C1" s="54"/>
    </row>
    <row r="2" spans="1:15" ht="18.75" thickBot="1">
      <c r="A2" s="38"/>
      <c r="B2" s="38"/>
      <c r="C2" s="38"/>
      <c r="F2" s="30" t="s">
        <v>55</v>
      </c>
      <c r="G2" s="29"/>
      <c r="H2" s="29"/>
    </row>
    <row r="3" spans="1:15" ht="47.25" customHeight="1" thickBot="1">
      <c r="A3" s="40" t="s">
        <v>56</v>
      </c>
      <c r="B3" s="40" t="s">
        <v>57</v>
      </c>
      <c r="C3" s="41"/>
      <c r="D3" s="42"/>
      <c r="E3" s="55" t="s">
        <v>70</v>
      </c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8">
      <c r="A4" s="26" t="s">
        <v>58</v>
      </c>
      <c r="B4" s="39" t="str">
        <f>IF(OR(A4="January",A4="February",A4="March"),"الربع الاول من العام",IF(OR(A4="April",A4="May",A4="June"),"الربع الثاني من العام",IF(OR(A4="July",A4="August",A4="September"),"الربع الثالث من العام","الربع الرابع من العام")))</f>
        <v>الربع الاول من العام</v>
      </c>
      <c r="C4" s="38"/>
      <c r="F4" s="32"/>
    </row>
    <row r="5" spans="1:15" ht="18">
      <c r="A5" s="26" t="s">
        <v>59</v>
      </c>
      <c r="B5" s="26" t="str">
        <f t="shared" ref="B5:B15" si="0">IF(OR(A5="January",A5="February",A5="March"),"الربع الاول من العام",IF(OR(A5="April",A5="May",A5="June"),"الربع الثاني من العام",IF(OR(A5="July",A5="August",A5="September"),"الربع الثالث من العام","الربع الرابع من العام")))</f>
        <v>الربع الاول من العام</v>
      </c>
      <c r="C5" s="38"/>
      <c r="H5" s="21" t="s">
        <v>37</v>
      </c>
      <c r="I5" s="22"/>
      <c r="J5" s="22"/>
      <c r="K5" s="22"/>
      <c r="L5" s="22"/>
      <c r="M5" s="22"/>
    </row>
    <row r="6" spans="1:15" ht="18">
      <c r="A6" s="26" t="s">
        <v>60</v>
      </c>
      <c r="B6" s="26" t="str">
        <f t="shared" si="0"/>
        <v>الربع الاول من العام</v>
      </c>
      <c r="C6" s="38"/>
      <c r="H6" s="22"/>
      <c r="I6" s="22"/>
      <c r="J6" s="22" t="s">
        <v>39</v>
      </c>
      <c r="K6" s="22"/>
      <c r="L6" s="22"/>
      <c r="M6" s="22"/>
    </row>
    <row r="7" spans="1:15" ht="18">
      <c r="A7" s="26" t="s">
        <v>61</v>
      </c>
      <c r="B7" s="26" t="str">
        <f t="shared" si="0"/>
        <v>الربع الثاني من العام</v>
      </c>
      <c r="C7" s="38"/>
    </row>
    <row r="8" spans="1:15" ht="18">
      <c r="A8" s="26" t="s">
        <v>62</v>
      </c>
      <c r="B8" s="26" t="str">
        <f t="shared" si="0"/>
        <v>الربع الثاني من العام</v>
      </c>
      <c r="C8" s="38"/>
    </row>
    <row r="9" spans="1:15" ht="18">
      <c r="A9" s="26" t="s">
        <v>63</v>
      </c>
      <c r="B9" s="26" t="str">
        <f t="shared" si="0"/>
        <v>الربع الثاني من العام</v>
      </c>
      <c r="C9" s="38"/>
    </row>
    <row r="10" spans="1:15" ht="18">
      <c r="A10" s="26" t="s">
        <v>64</v>
      </c>
      <c r="B10" s="26" t="str">
        <f t="shared" si="0"/>
        <v>الربع الثالث من العام</v>
      </c>
      <c r="C10" s="38"/>
    </row>
    <row r="11" spans="1:15" ht="18">
      <c r="A11" s="26" t="s">
        <v>65</v>
      </c>
      <c r="B11" s="26" t="str">
        <f t="shared" si="0"/>
        <v>الربع الثالث من العام</v>
      </c>
      <c r="C11" s="38"/>
    </row>
    <row r="12" spans="1:15" ht="18">
      <c r="A12" s="26" t="s">
        <v>66</v>
      </c>
      <c r="B12" s="26" t="str">
        <f t="shared" si="0"/>
        <v>الربع الثالث من العام</v>
      </c>
      <c r="C12" s="38"/>
    </row>
    <row r="13" spans="1:15" ht="18">
      <c r="A13" s="26" t="s">
        <v>67</v>
      </c>
      <c r="B13" s="26" t="str">
        <f t="shared" si="0"/>
        <v>الربع الرابع من العام</v>
      </c>
      <c r="C13" s="38"/>
    </row>
    <row r="14" spans="1:15" ht="18">
      <c r="A14" s="26" t="s">
        <v>68</v>
      </c>
      <c r="B14" s="26" t="str">
        <f t="shared" si="0"/>
        <v>الربع الرابع من العام</v>
      </c>
      <c r="C14" s="38"/>
    </row>
    <row r="15" spans="1:15" ht="15.75">
      <c r="A15" s="26" t="s">
        <v>69</v>
      </c>
      <c r="B15" s="26" t="str">
        <f t="shared" si="0"/>
        <v>الربع الرابع من العام</v>
      </c>
    </row>
  </sheetData>
  <mergeCells count="2">
    <mergeCell ref="A1:C1"/>
    <mergeCell ref="E3:O3"/>
  </mergeCells>
  <conditionalFormatting sqref="B4:B15">
    <cfRule type="containsText" dxfId="17" priority="3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  <col min="3" max="3" width="6.875" customWidth="1"/>
    <col min="4" max="4" width="13.625" bestFit="1" customWidth="1"/>
  </cols>
  <sheetData>
    <row r="1" spans="1:13" ht="18">
      <c r="A1" s="54" t="s">
        <v>72</v>
      </c>
      <c r="B1" s="54"/>
      <c r="C1" s="54"/>
    </row>
    <row r="2" spans="1:13" ht="18.75" thickBot="1">
      <c r="A2" s="38"/>
      <c r="B2" s="38"/>
      <c r="C2" s="38"/>
      <c r="G2" s="30" t="s">
        <v>71</v>
      </c>
      <c r="H2" s="29"/>
      <c r="I2" s="29"/>
    </row>
    <row r="3" spans="1:13" ht="47.25" customHeight="1" thickBot="1">
      <c r="A3" s="40" t="s">
        <v>73</v>
      </c>
      <c r="B3" s="40" t="s">
        <v>74</v>
      </c>
      <c r="C3" s="40" t="s">
        <v>75</v>
      </c>
      <c r="D3" s="40" t="s">
        <v>76</v>
      </c>
      <c r="E3" s="40" t="s">
        <v>77</v>
      </c>
      <c r="F3" s="55" t="s">
        <v>79</v>
      </c>
      <c r="G3" s="55"/>
      <c r="H3" s="55"/>
      <c r="I3" s="55"/>
      <c r="J3" s="55"/>
      <c r="K3" s="55"/>
      <c r="L3" s="55"/>
      <c r="M3" s="55"/>
    </row>
    <row r="4" spans="1:13" ht="18">
      <c r="A4" s="44">
        <v>100</v>
      </c>
      <c r="B4" s="45">
        <v>0</v>
      </c>
      <c r="C4" s="49">
        <f>IF(B4=1,A4/100*1,IF(B4=2,A4/100*2,IF(B4=3,A4/1003,IF(B4=5,A4/100*5,IF(B4=10,A4/100*10,A4/100*0)))))</f>
        <v>0</v>
      </c>
      <c r="D4" s="46">
        <f>A4+C4</f>
        <v>100</v>
      </c>
      <c r="E4" s="46">
        <f>ROUNDUP(D4,0)</f>
        <v>100</v>
      </c>
      <c r="G4" s="32"/>
    </row>
    <row r="5" spans="1:13" ht="18">
      <c r="A5" s="26">
        <v>200</v>
      </c>
      <c r="B5" s="26">
        <v>2</v>
      </c>
      <c r="C5" s="47">
        <f t="shared" ref="C5:C15" si="0">IF(B5=1,A5/100*1,IF(B5=2,A5/100*2,IF(B5=3,A5/1003,IF(B5=5,A5/100*5,IF(B5=10,A5/100*10,A5/100*0)))))</f>
        <v>4</v>
      </c>
      <c r="D5" s="48">
        <f t="shared" ref="D5:D15" si="1">A5+C5</f>
        <v>204</v>
      </c>
      <c r="E5" s="48">
        <f t="shared" ref="E5:E15" si="2">ROUNDUP(D5,0)</f>
        <v>204</v>
      </c>
      <c r="I5" s="21" t="s">
        <v>37</v>
      </c>
      <c r="J5" s="22"/>
      <c r="K5" s="22"/>
      <c r="L5" s="22"/>
      <c r="M5" s="22"/>
    </row>
    <row r="6" spans="1:13" ht="18">
      <c r="A6" s="26">
        <v>250</v>
      </c>
      <c r="B6" s="26">
        <v>3</v>
      </c>
      <c r="C6" s="47">
        <f t="shared" si="0"/>
        <v>0.24925224327018944</v>
      </c>
      <c r="D6" s="48">
        <f t="shared" si="1"/>
        <v>250.24925224327018</v>
      </c>
      <c r="E6" s="48">
        <f t="shared" si="2"/>
        <v>251</v>
      </c>
      <c r="I6" s="22"/>
      <c r="J6" s="22"/>
      <c r="K6" s="22" t="s">
        <v>39</v>
      </c>
      <c r="L6" s="22"/>
      <c r="M6" s="22"/>
    </row>
    <row r="7" spans="1:13" ht="18">
      <c r="A7" s="26">
        <v>500</v>
      </c>
      <c r="B7" s="26">
        <v>5</v>
      </c>
      <c r="C7" s="47">
        <f t="shared" si="0"/>
        <v>25</v>
      </c>
      <c r="D7" s="48">
        <f t="shared" si="1"/>
        <v>525</v>
      </c>
      <c r="E7" s="48">
        <f t="shared" si="2"/>
        <v>525</v>
      </c>
    </row>
    <row r="8" spans="1:13" ht="18">
      <c r="A8" s="26">
        <v>550</v>
      </c>
      <c r="B8" s="26">
        <v>10</v>
      </c>
      <c r="C8" s="47">
        <f t="shared" si="0"/>
        <v>55</v>
      </c>
      <c r="D8" s="48">
        <f t="shared" si="1"/>
        <v>605</v>
      </c>
      <c r="E8" s="48">
        <f t="shared" si="2"/>
        <v>605</v>
      </c>
      <c r="G8" s="43" t="s">
        <v>78</v>
      </c>
    </row>
    <row r="9" spans="1:13" ht="18">
      <c r="A9" s="26">
        <v>599</v>
      </c>
      <c r="B9" s="26">
        <v>1</v>
      </c>
      <c r="C9" s="47">
        <f t="shared" si="0"/>
        <v>5.99</v>
      </c>
      <c r="D9" s="48">
        <f t="shared" si="1"/>
        <v>604.99</v>
      </c>
      <c r="E9" s="48">
        <f t="shared" si="2"/>
        <v>605</v>
      </c>
    </row>
    <row r="10" spans="1:13" ht="18">
      <c r="A10" s="26">
        <v>600</v>
      </c>
      <c r="B10" s="26">
        <v>2</v>
      </c>
      <c r="C10" s="47">
        <f t="shared" si="0"/>
        <v>12</v>
      </c>
      <c r="D10" s="48">
        <f t="shared" si="1"/>
        <v>612</v>
      </c>
      <c r="E10" s="48">
        <f t="shared" si="2"/>
        <v>612</v>
      </c>
    </row>
    <row r="11" spans="1:13" ht="18">
      <c r="A11" s="26">
        <v>649</v>
      </c>
      <c r="B11" s="26">
        <v>10</v>
      </c>
      <c r="C11" s="47">
        <f t="shared" si="0"/>
        <v>64.900000000000006</v>
      </c>
      <c r="D11" s="48">
        <f t="shared" si="1"/>
        <v>713.9</v>
      </c>
      <c r="E11" s="48">
        <f t="shared" si="2"/>
        <v>714</v>
      </c>
    </row>
    <row r="12" spans="1:13" ht="18">
      <c r="A12" s="26">
        <v>1000</v>
      </c>
      <c r="B12" s="26">
        <v>1</v>
      </c>
      <c r="C12" s="47">
        <f t="shared" si="0"/>
        <v>10</v>
      </c>
      <c r="D12" s="48">
        <f t="shared" si="1"/>
        <v>1010</v>
      </c>
      <c r="E12" s="48">
        <f t="shared" si="2"/>
        <v>1010</v>
      </c>
    </row>
    <row r="13" spans="1:13" ht="18">
      <c r="A13" s="26">
        <v>1100</v>
      </c>
      <c r="B13" s="26">
        <v>5</v>
      </c>
      <c r="C13" s="47">
        <f t="shared" si="0"/>
        <v>55</v>
      </c>
      <c r="D13" s="48">
        <f t="shared" si="1"/>
        <v>1155</v>
      </c>
      <c r="E13" s="48">
        <f t="shared" si="2"/>
        <v>1155</v>
      </c>
    </row>
    <row r="14" spans="1:13" ht="18">
      <c r="A14" s="26">
        <v>1375</v>
      </c>
      <c r="B14" s="26">
        <v>2</v>
      </c>
      <c r="C14" s="47">
        <f t="shared" si="0"/>
        <v>27.5</v>
      </c>
      <c r="D14" s="48">
        <f t="shared" si="1"/>
        <v>1402.5</v>
      </c>
      <c r="E14" s="48">
        <f t="shared" si="2"/>
        <v>1403</v>
      </c>
    </row>
    <row r="15" spans="1:13" ht="18">
      <c r="A15" s="26">
        <v>1460</v>
      </c>
      <c r="B15" s="26">
        <v>3</v>
      </c>
      <c r="C15" s="47">
        <f t="shared" si="0"/>
        <v>1.4556331006979062</v>
      </c>
      <c r="D15" s="48">
        <f t="shared" si="1"/>
        <v>1461.4556331006979</v>
      </c>
      <c r="E15" s="48">
        <f t="shared" si="2"/>
        <v>1462</v>
      </c>
    </row>
  </sheetData>
  <mergeCells count="2">
    <mergeCell ref="A1:C1"/>
    <mergeCell ref="F3:M3"/>
  </mergeCells>
  <conditionalFormatting sqref="B4:B15">
    <cfRule type="containsText" dxfId="16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rightToLeft="1" workbookViewId="0">
      <selection sqref="A1:XFD1048576"/>
    </sheetView>
  </sheetViews>
  <sheetFormatPr defaultRowHeight="14.25"/>
  <cols>
    <col min="1" max="1" width="15.125" customWidth="1"/>
    <col min="2" max="2" width="24.75" customWidth="1"/>
  </cols>
  <sheetData>
    <row r="1" spans="1:10" ht="18">
      <c r="A1" s="54" t="s">
        <v>86</v>
      </c>
      <c r="B1" s="54"/>
    </row>
    <row r="2" spans="1:10" ht="18.75" thickBot="1">
      <c r="A2" s="38"/>
      <c r="B2" s="38"/>
      <c r="D2" s="30" t="s">
        <v>80</v>
      </c>
      <c r="E2" s="29"/>
      <c r="F2" s="29"/>
      <c r="G2" s="29"/>
    </row>
    <row r="3" spans="1:10" ht="47.25" customHeight="1" thickBot="1">
      <c r="A3" s="40" t="s">
        <v>84</v>
      </c>
      <c r="B3" s="40" t="s">
        <v>85</v>
      </c>
      <c r="C3" s="55" t="s">
        <v>87</v>
      </c>
      <c r="D3" s="55"/>
      <c r="E3" s="55"/>
      <c r="F3" s="55"/>
      <c r="G3" s="55"/>
      <c r="H3" s="55"/>
      <c r="I3" s="55"/>
      <c r="J3" s="55"/>
    </row>
    <row r="4" spans="1:10" ht="15.75">
      <c r="A4" s="44">
        <v>90</v>
      </c>
      <c r="B4" s="45">
        <f>A4*IF(A4&gt;=500,0.08,IF(A4&gt;=100,0.05,0.03))</f>
        <v>2.6999999999999997</v>
      </c>
      <c r="D4" s="32"/>
    </row>
    <row r="5" spans="1:10" ht="15.75">
      <c r="A5" s="26">
        <v>100</v>
      </c>
      <c r="B5" s="39">
        <f>A5*IF(A5&gt;=500,0.08,IF(A5&gt;=100,0.05,0.03))</f>
        <v>5</v>
      </c>
      <c r="F5" s="21" t="s">
        <v>37</v>
      </c>
      <c r="G5" s="22"/>
      <c r="H5" s="22"/>
      <c r="I5" s="22"/>
      <c r="J5" s="22"/>
    </row>
    <row r="6" spans="1:10" ht="15.75">
      <c r="A6" s="26">
        <v>200</v>
      </c>
      <c r="B6" s="39">
        <f t="shared" ref="B6:B15" si="0">A6*IF(A6&gt;=500,0.08,IF(A6&gt;=100,0.05,0.03))</f>
        <v>10</v>
      </c>
      <c r="F6" s="22"/>
      <c r="G6" s="22"/>
      <c r="H6" s="22" t="s">
        <v>39</v>
      </c>
      <c r="I6" s="22"/>
      <c r="J6" s="22"/>
    </row>
    <row r="7" spans="1:10" ht="15.75">
      <c r="A7" s="26">
        <v>300</v>
      </c>
      <c r="B7" s="39">
        <f t="shared" si="0"/>
        <v>15</v>
      </c>
    </row>
    <row r="8" spans="1:10" ht="15.75">
      <c r="A8" s="26">
        <v>400</v>
      </c>
      <c r="B8" s="39">
        <f t="shared" si="0"/>
        <v>20</v>
      </c>
      <c r="D8" s="51" t="s">
        <v>81</v>
      </c>
    </row>
    <row r="9" spans="1:10" ht="15.75">
      <c r="A9" s="26">
        <v>490</v>
      </c>
      <c r="B9" s="39">
        <f t="shared" si="0"/>
        <v>24.5</v>
      </c>
      <c r="D9" s="52" t="s">
        <v>82</v>
      </c>
    </row>
    <row r="10" spans="1:10" ht="15.75">
      <c r="A10" s="26">
        <v>500</v>
      </c>
      <c r="B10" s="39">
        <f t="shared" si="0"/>
        <v>40</v>
      </c>
      <c r="D10" s="52" t="s">
        <v>83</v>
      </c>
    </row>
    <row r="11" spans="1:10" ht="15.75">
      <c r="A11" s="26">
        <v>600</v>
      </c>
      <c r="B11" s="39">
        <f t="shared" si="0"/>
        <v>48</v>
      </c>
    </row>
    <row r="12" spans="1:10" ht="15.75">
      <c r="A12" s="26">
        <v>700</v>
      </c>
      <c r="B12" s="39">
        <f t="shared" si="0"/>
        <v>56</v>
      </c>
    </row>
    <row r="13" spans="1:10" ht="15.75">
      <c r="A13" s="26">
        <v>99</v>
      </c>
      <c r="B13" s="39">
        <f t="shared" si="0"/>
        <v>2.9699999999999998</v>
      </c>
    </row>
    <row r="14" spans="1:10" ht="15.75">
      <c r="A14" s="26">
        <v>150</v>
      </c>
      <c r="B14" s="39">
        <f t="shared" si="0"/>
        <v>7.5</v>
      </c>
    </row>
    <row r="15" spans="1:10" ht="15.75">
      <c r="A15" s="26">
        <v>550</v>
      </c>
      <c r="B15" s="39">
        <f t="shared" si="0"/>
        <v>44</v>
      </c>
    </row>
  </sheetData>
  <mergeCells count="2">
    <mergeCell ref="A1:B1"/>
    <mergeCell ref="C3:J3"/>
  </mergeCells>
  <conditionalFormatting sqref="B4:B15">
    <cfRule type="containsText" dxfId="15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5"/>
  <sheetViews>
    <sheetView rightToLeft="1" workbookViewId="0">
      <selection sqref="A1:XFD1048576"/>
    </sheetView>
  </sheetViews>
  <sheetFormatPr defaultRowHeight="14.25"/>
  <cols>
    <col min="1" max="1" width="15.125" customWidth="1"/>
    <col min="2" max="3" width="24.75" customWidth="1"/>
  </cols>
  <sheetData>
    <row r="1" spans="1:15" ht="18">
      <c r="A1" s="54" t="s">
        <v>88</v>
      </c>
      <c r="B1" s="54"/>
      <c r="C1" s="50"/>
    </row>
    <row r="2" spans="1:15" ht="18.75" thickBot="1">
      <c r="A2" s="38"/>
      <c r="B2" s="38"/>
      <c r="C2" s="38"/>
      <c r="E2" s="30" t="s">
        <v>89</v>
      </c>
      <c r="F2" s="29"/>
      <c r="G2" s="29"/>
      <c r="H2" s="29"/>
    </row>
    <row r="3" spans="1:15" ht="47.25" customHeight="1" thickBot="1">
      <c r="A3" s="40" t="s">
        <v>90</v>
      </c>
      <c r="B3" s="40" t="s">
        <v>91</v>
      </c>
      <c r="C3" s="40" t="s">
        <v>12</v>
      </c>
      <c r="D3" s="56" t="s">
        <v>95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15.75">
      <c r="A4" s="44">
        <v>1</v>
      </c>
      <c r="B4" s="45">
        <v>1</v>
      </c>
      <c r="C4" s="39" t="str">
        <f>IF(A4&amp;B4="11","القيم متطابقة",IF(A4&amp;B4="10","القيمة الاولى مطابقة",IF(A4&amp;B4="01","القيمة الثانية مطابقة ","القيم غيرمتطابقة")))</f>
        <v>القيم متطابقة</v>
      </c>
      <c r="E4" s="32"/>
    </row>
    <row r="5" spans="1:15" ht="15.75">
      <c r="A5" s="26">
        <v>0</v>
      </c>
      <c r="B5" s="39">
        <v>1</v>
      </c>
      <c r="C5" s="39" t="str">
        <f t="shared" ref="C5:C15" si="0">IF(A5&amp;B5="11","القيم متطابقة",IF(A5&amp;B5="10","القيمة الاولى مطابقة",IF(A5&amp;B5="01","القيمة الثانية مطابقة ","القيم غيرمتطابقة")))</f>
        <v xml:space="preserve">القيمة الثانية مطابقة </v>
      </c>
      <c r="G5" s="21" t="s">
        <v>37</v>
      </c>
      <c r="H5" s="22"/>
      <c r="I5" s="22"/>
      <c r="J5" s="22"/>
      <c r="K5" s="22"/>
    </row>
    <row r="6" spans="1:15" ht="15.75">
      <c r="A6" s="26">
        <v>1</v>
      </c>
      <c r="B6" s="39">
        <v>0</v>
      </c>
      <c r="C6" s="39" t="str">
        <f t="shared" si="0"/>
        <v>القيمة الاولى مطابقة</v>
      </c>
      <c r="G6" s="22"/>
      <c r="H6" s="22"/>
      <c r="I6" s="22" t="s">
        <v>39</v>
      </c>
      <c r="J6" s="22"/>
      <c r="K6" s="22"/>
    </row>
    <row r="7" spans="1:15" ht="15.75">
      <c r="A7" s="26">
        <v>0</v>
      </c>
      <c r="B7" s="39">
        <v>0</v>
      </c>
      <c r="C7" s="39" t="str">
        <f t="shared" si="0"/>
        <v>القيم غيرمتطابقة</v>
      </c>
    </row>
    <row r="8" spans="1:15" ht="15.75">
      <c r="A8" s="26">
        <v>1</v>
      </c>
      <c r="B8" s="39">
        <v>1</v>
      </c>
      <c r="C8" s="39" t="str">
        <f t="shared" si="0"/>
        <v>القيم متطابقة</v>
      </c>
      <c r="E8" s="51" t="s">
        <v>92</v>
      </c>
    </row>
    <row r="9" spans="1:15" ht="15.75">
      <c r="A9" s="26">
        <v>1</v>
      </c>
      <c r="B9" s="39">
        <v>0</v>
      </c>
      <c r="C9" s="39" t="str">
        <f t="shared" si="0"/>
        <v>القيمة الاولى مطابقة</v>
      </c>
      <c r="E9" s="52"/>
    </row>
    <row r="10" spans="1:15" ht="15.75">
      <c r="A10" s="26">
        <v>2</v>
      </c>
      <c r="B10" s="39">
        <v>2</v>
      </c>
      <c r="C10" s="39" t="str">
        <f t="shared" si="0"/>
        <v>القيم غيرمتطابقة</v>
      </c>
      <c r="D10" s="56" t="s">
        <v>94</v>
      </c>
      <c r="E10" s="57"/>
      <c r="F10" s="57"/>
      <c r="G10" s="57"/>
      <c r="H10" s="57"/>
      <c r="I10" s="57"/>
      <c r="J10" s="57"/>
      <c r="K10" s="57"/>
      <c r="L10" s="57"/>
      <c r="M10" s="57"/>
      <c r="N10" s="57" t="s">
        <v>93</v>
      </c>
      <c r="O10" s="57"/>
    </row>
    <row r="11" spans="1:15" ht="15.75">
      <c r="A11" s="26">
        <v>1</v>
      </c>
      <c r="B11" s="39">
        <v>0</v>
      </c>
      <c r="C11" s="39" t="str">
        <f t="shared" si="0"/>
        <v>القيمة الاولى مطابقة</v>
      </c>
    </row>
    <row r="12" spans="1:15" ht="15.75">
      <c r="A12" s="26">
        <v>2</v>
      </c>
      <c r="B12" s="39">
        <v>1</v>
      </c>
      <c r="C12" s="39" t="str">
        <f t="shared" si="0"/>
        <v>القيم غيرمتطابقة</v>
      </c>
    </row>
    <row r="13" spans="1:15" ht="15.75">
      <c r="A13" s="26">
        <v>1</v>
      </c>
      <c r="B13" s="39">
        <v>1</v>
      </c>
      <c r="C13" s="39" t="str">
        <f t="shared" si="0"/>
        <v>القيم متطابقة</v>
      </c>
    </row>
    <row r="14" spans="1:15" ht="15.75">
      <c r="A14" s="26">
        <v>2</v>
      </c>
      <c r="B14" s="39">
        <v>2</v>
      </c>
      <c r="C14" s="39" t="str">
        <f t="shared" si="0"/>
        <v>القيم غيرمتطابقة</v>
      </c>
    </row>
    <row r="15" spans="1:15" ht="15.75">
      <c r="A15" s="26">
        <v>1</v>
      </c>
      <c r="B15" s="39">
        <v>1</v>
      </c>
      <c r="C15" s="39" t="str">
        <f t="shared" si="0"/>
        <v>القيم متطابقة</v>
      </c>
    </row>
  </sheetData>
  <mergeCells count="3">
    <mergeCell ref="A1:B1"/>
    <mergeCell ref="D3:O3"/>
    <mergeCell ref="D10:O10"/>
  </mergeCells>
  <conditionalFormatting sqref="B4:C15">
    <cfRule type="containsText" dxfId="14" priority="3" operator="containsText" text="false">
      <formula>NOT(ISERROR(SEARCH("false",B4)))</formula>
    </cfRule>
  </conditionalFormatting>
  <conditionalFormatting sqref="C4:C15">
    <cfRule type="cellIs" dxfId="13" priority="2" operator="equal">
      <formula>"القيم غير مطابقة"</formula>
    </cfRule>
    <cfRule type="containsText" dxfId="12" priority="1" operator="containsText" text="القيم غيرمتطابقة">
      <formula>NOT(ISERROR(SEARCH("القيم غيرمتطابقة",C4)))</formula>
    </cfRule>
  </conditionalFormatting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A16" sqref="A16"/>
    </sheetView>
  </sheetViews>
  <sheetFormatPr defaultRowHeight="14.25"/>
  <cols>
    <col min="1" max="1" width="15.125" customWidth="1"/>
    <col min="2" max="3" width="28.125" bestFit="1" customWidth="1"/>
  </cols>
  <sheetData>
    <row r="1" spans="1:13" ht="18">
      <c r="A1" s="54" t="s">
        <v>96</v>
      </c>
      <c r="B1" s="54"/>
      <c r="C1" s="53"/>
    </row>
    <row r="2" spans="1:13" ht="18.75" thickBot="1">
      <c r="A2" s="38"/>
      <c r="B2" s="38"/>
      <c r="C2" s="38"/>
      <c r="E2" s="30" t="s">
        <v>97</v>
      </c>
      <c r="F2" s="29"/>
      <c r="G2" s="29"/>
      <c r="H2" s="29"/>
    </row>
    <row r="3" spans="1:13" ht="47.25" customHeight="1" thickBot="1">
      <c r="A3" s="40" t="s">
        <v>11</v>
      </c>
      <c r="B3" s="40" t="s">
        <v>102</v>
      </c>
      <c r="C3" s="40" t="s">
        <v>103</v>
      </c>
      <c r="E3" s="58" t="s">
        <v>99</v>
      </c>
      <c r="F3" s="59"/>
      <c r="G3" s="59"/>
      <c r="H3" s="59"/>
      <c r="I3" s="59"/>
      <c r="J3" s="59"/>
      <c r="K3" s="59"/>
      <c r="L3" s="59"/>
      <c r="M3" s="59"/>
    </row>
    <row r="4" spans="1:13" ht="16.5" thickBot="1">
      <c r="A4" s="61">
        <v>1</v>
      </c>
      <c r="B4" s="62" t="b">
        <f>IF(INT(A4/4)=A4/4,"رقم صحيح يقبل القسمة على 4",FALSE)</f>
        <v>0</v>
      </c>
      <c r="C4" s="62" t="b">
        <f>IF(A4/4-INT(A4/4)=0,"رقم صحيح يقبل القسمة على 4",FALSE)</f>
        <v>0</v>
      </c>
      <c r="E4" s="60" t="s">
        <v>100</v>
      </c>
      <c r="F4" s="59"/>
      <c r="G4" s="59"/>
      <c r="H4" s="59"/>
      <c r="I4" s="59"/>
      <c r="J4" s="59"/>
      <c r="K4" s="59"/>
      <c r="L4" s="59"/>
      <c r="M4" s="59"/>
    </row>
    <row r="5" spans="1:13" ht="15.75" customHeight="1" thickBot="1">
      <c r="A5" s="63">
        <v>16</v>
      </c>
      <c r="B5" s="64" t="str">
        <f t="shared" ref="B5:B15" si="0">IF(INT(A5/4)=A5/4,"رقم صحيح يقبل القسمة على 4",FALSE)</f>
        <v>رقم صحيح يقبل القسمة على 4</v>
      </c>
      <c r="C5" s="64" t="str">
        <f t="shared" ref="C5:C15" si="1">IF(A5/4-INT(A5/4)=0,"رقم صحيح يقبل القسمة على 4",FALSE)</f>
        <v>رقم صحيح يقبل القسمة على 4</v>
      </c>
      <c r="D5" s="67" t="s">
        <v>104</v>
      </c>
      <c r="E5" s="68" t="s">
        <v>98</v>
      </c>
      <c r="F5" s="68"/>
      <c r="G5" s="68"/>
      <c r="H5" s="68"/>
      <c r="I5" s="68"/>
      <c r="J5" s="68"/>
      <c r="K5" s="68"/>
      <c r="L5" s="68"/>
    </row>
    <row r="6" spans="1:13" ht="16.5" thickBot="1">
      <c r="A6" s="63">
        <v>3.5</v>
      </c>
      <c r="B6" s="64" t="b">
        <f t="shared" si="0"/>
        <v>0</v>
      </c>
      <c r="C6" s="64" t="b">
        <f t="shared" si="1"/>
        <v>0</v>
      </c>
      <c r="D6" s="67" t="s">
        <v>105</v>
      </c>
      <c r="E6" s="68" t="s">
        <v>101</v>
      </c>
      <c r="F6" s="68"/>
      <c r="G6" s="68"/>
      <c r="H6" s="68"/>
      <c r="I6" s="68"/>
      <c r="J6" s="68"/>
      <c r="K6" s="68"/>
      <c r="L6" s="68"/>
    </row>
    <row r="7" spans="1:13" ht="16.5" thickBot="1">
      <c r="A7" s="63">
        <v>8</v>
      </c>
      <c r="B7" s="64" t="str">
        <f t="shared" si="0"/>
        <v>رقم صحيح يقبل القسمة على 4</v>
      </c>
      <c r="C7" s="64" t="str">
        <f t="shared" si="1"/>
        <v>رقم صحيح يقبل القسمة على 4</v>
      </c>
      <c r="E7" s="32"/>
    </row>
    <row r="8" spans="1:13" ht="15.75" customHeight="1" thickBot="1">
      <c r="A8" s="63">
        <v>5</v>
      </c>
      <c r="B8" s="64" t="b">
        <f t="shared" si="0"/>
        <v>0</v>
      </c>
      <c r="C8" s="64" t="b">
        <f t="shared" si="1"/>
        <v>0</v>
      </c>
      <c r="G8" s="21" t="s">
        <v>37</v>
      </c>
      <c r="H8" s="22"/>
      <c r="I8" s="22"/>
      <c r="J8" s="22"/>
      <c r="K8" s="22"/>
    </row>
    <row r="9" spans="1:13" ht="16.5" thickBot="1">
      <c r="A9" s="63">
        <v>6.6</v>
      </c>
      <c r="B9" s="64" t="b">
        <f t="shared" si="0"/>
        <v>0</v>
      </c>
      <c r="C9" s="64" t="b">
        <f t="shared" si="1"/>
        <v>0</v>
      </c>
      <c r="G9" s="22"/>
      <c r="H9" s="22"/>
      <c r="I9" s="22" t="s">
        <v>39</v>
      </c>
      <c r="J9" s="22"/>
      <c r="K9" s="22"/>
    </row>
    <row r="10" spans="1:13" ht="16.5" thickBot="1">
      <c r="A10" s="63">
        <v>48</v>
      </c>
      <c r="B10" s="64" t="str">
        <f t="shared" si="0"/>
        <v>رقم صحيح يقبل القسمة على 4</v>
      </c>
      <c r="C10" s="64" t="str">
        <f t="shared" si="1"/>
        <v>رقم صحيح يقبل القسمة على 4</v>
      </c>
    </row>
    <row r="11" spans="1:13" ht="16.5" thickBot="1">
      <c r="A11" s="63">
        <v>72</v>
      </c>
      <c r="B11" s="64" t="str">
        <f t="shared" si="0"/>
        <v>رقم صحيح يقبل القسمة على 4</v>
      </c>
      <c r="C11" s="64" t="str">
        <f t="shared" si="1"/>
        <v>رقم صحيح يقبل القسمة على 4</v>
      </c>
      <c r="E11" s="51"/>
    </row>
    <row r="12" spans="1:13" ht="16.5" thickBot="1">
      <c r="A12" s="63">
        <v>38</v>
      </c>
      <c r="B12" s="64" t="b">
        <f t="shared" si="0"/>
        <v>0</v>
      </c>
      <c r="C12" s="64" t="b">
        <f t="shared" si="1"/>
        <v>0</v>
      </c>
      <c r="E12" s="52"/>
    </row>
    <row r="13" spans="1:13" ht="16.5" thickBot="1">
      <c r="A13" s="63">
        <v>15</v>
      </c>
      <c r="B13" s="64" t="b">
        <f t="shared" si="0"/>
        <v>0</v>
      </c>
      <c r="C13" s="64" t="b">
        <f t="shared" si="1"/>
        <v>0</v>
      </c>
      <c r="D13" s="55"/>
      <c r="E13" s="55"/>
      <c r="F13" s="55"/>
      <c r="G13" s="55"/>
      <c r="H13" s="55"/>
      <c r="I13" s="55"/>
      <c r="J13" s="55"/>
      <c r="K13" s="55"/>
      <c r="L13" s="55"/>
    </row>
    <row r="14" spans="1:13" ht="16.5" thickBot="1">
      <c r="A14" s="63">
        <v>32</v>
      </c>
      <c r="B14" s="64" t="str">
        <f t="shared" si="0"/>
        <v>رقم صحيح يقبل القسمة على 4</v>
      </c>
      <c r="C14" s="64" t="str">
        <f t="shared" si="1"/>
        <v>رقم صحيح يقبل القسمة على 4</v>
      </c>
    </row>
    <row r="15" spans="1:13" ht="15.75" customHeight="1">
      <c r="A15" s="65">
        <v>16.010000000000002</v>
      </c>
      <c r="B15" s="66" t="b">
        <f t="shared" si="0"/>
        <v>0</v>
      </c>
      <c r="C15" s="66" t="b">
        <f t="shared" si="1"/>
        <v>0</v>
      </c>
    </row>
  </sheetData>
  <mergeCells count="4">
    <mergeCell ref="A1:B1"/>
    <mergeCell ref="D13:L13"/>
    <mergeCell ref="E5:L5"/>
    <mergeCell ref="E6:L6"/>
  </mergeCells>
  <conditionalFormatting sqref="B4:C15">
    <cfRule type="containsText" dxfId="8" priority="3" operator="containsText" text="false">
      <formula>NOT(ISERROR(SEARCH("false",B4)))</formula>
    </cfRule>
  </conditionalFormatting>
  <conditionalFormatting sqref="C4:C15">
    <cfRule type="containsText" dxfId="7" priority="1" operator="containsText" text="القيم غيرمتطابقة">
      <formula>NOT(ISERROR(SEARCH("القيم غيرمتطابقة",C4)))</formula>
    </cfRule>
    <cfRule type="cellIs" dxfId="6" priority="2" operator="equal">
      <formula>"القيم غير مطابقة"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درس 1</vt:lpstr>
      <vt:lpstr>درس 2</vt:lpstr>
      <vt:lpstr>درس 3</vt:lpstr>
      <vt:lpstr>درس 4</vt:lpstr>
      <vt:lpstr>درس 5</vt:lpstr>
      <vt:lpstr>درس 6</vt:lpstr>
      <vt:lpstr>درس 7</vt:lpstr>
      <vt:lpstr>درس 8</vt:lpstr>
      <vt:lpstr>درس 9</vt:lpstr>
      <vt:lpstr>درس 10</vt:lpstr>
      <vt:lpstr>درس 11</vt:lpstr>
      <vt:lpstr>درس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cp:lastModifiedBy>pc</cp:lastModifiedBy>
  <dcterms:created xsi:type="dcterms:W3CDTF">2011-07-16T03:29:44Z</dcterms:created>
  <dcterms:modified xsi:type="dcterms:W3CDTF">2011-09-09T16:29:44Z</dcterms:modified>
</cp:coreProperties>
</file>